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229\ex.문제감수\DIS, DIL(스프레드시트)-이상민\DIS\검수완료\제2508회_정기_DIS_2021버전(4세트)\A형\"/>
    </mc:Choice>
  </mc:AlternateContent>
  <xr:revisionPtr revIDLastSave="0" documentId="13_ncr:1_{82051DEC-3935-4929-8C76-43BA1A6C67B8}" xr6:coauthVersionLast="47" xr6:coauthVersionMax="47" xr10:uidLastSave="{00000000-0000-0000-0000-000000000000}"/>
  <bookViews>
    <workbookView xWindow="585" yWindow="15" windowWidth="24180" windowHeight="15435" xr2:uid="{05E37117-8E8B-44B5-98BD-7271EA2880E3}"/>
  </bookViews>
  <sheets>
    <sheet name="장서현황" sheetId="1" r:id="rId1"/>
    <sheet name="부분합" sheetId="6" r:id="rId2"/>
    <sheet name="필터" sheetId="8" r:id="rId3"/>
    <sheet name="시나리오 요약" sheetId="13" r:id="rId4"/>
    <sheet name="시나리오" sheetId="9" r:id="rId5"/>
    <sheet name="피벗테이블 정답" sheetId="14" r:id="rId6"/>
    <sheet name="피벗테이블" sheetId="10" r:id="rId7"/>
    <sheet name="차트" sheetId="12" r:id="rId8"/>
  </sheets>
  <definedNames>
    <definedName name="_xlnm._FilterDatabase" localSheetId="4" hidden="1">시나리오!$A$2:$G$12</definedName>
    <definedName name="_xlnm._FilterDatabase" localSheetId="2" hidden="1">필터!$A$2:$G$12</definedName>
    <definedName name="_xlnm.Criteria" localSheetId="2">필터!$A$14:$A$15</definedName>
    <definedName name="_xlnm.Extract" localSheetId="2">필터!$A$18:$C$18</definedName>
  </definedNames>
  <calcPr calcId="191029"/>
  <pivotCaches>
    <pivotCache cacheId="0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" i="8" l="1"/>
  <c r="F18" i="6" l="1"/>
  <c r="E18" i="6"/>
  <c r="D18" i="6"/>
  <c r="F14" i="6"/>
  <c r="E14" i="6"/>
  <c r="D14" i="6"/>
  <c r="F8" i="6"/>
  <c r="E8" i="6"/>
  <c r="E20" i="6" s="1"/>
  <c r="D8" i="6"/>
  <c r="D20" i="6" s="1"/>
  <c r="E15" i="1"/>
  <c r="E14" i="1"/>
  <c r="E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  <c r="I3" i="1"/>
  <c r="H3" i="1"/>
  <c r="F20" i="6" l="1"/>
  <c r="G3" i="9"/>
  <c r="G4" i="9"/>
  <c r="G5" i="9"/>
  <c r="G6" i="9"/>
  <c r="G7" i="9"/>
  <c r="G8" i="9"/>
  <c r="G9" i="9"/>
  <c r="G10" i="9"/>
  <c r="G11" i="9"/>
  <c r="G12" i="9"/>
  <c r="G9" i="6"/>
  <c r="G13" i="6" s="1"/>
  <c r="G15" i="6"/>
  <c r="G10" i="6"/>
  <c r="G3" i="6"/>
  <c r="G4" i="6"/>
  <c r="G11" i="6"/>
  <c r="G16" i="6"/>
  <c r="G5" i="6"/>
  <c r="G12" i="6"/>
  <c r="G6" i="6"/>
  <c r="G19" i="6" l="1"/>
  <c r="G7" i="6"/>
  <c r="G17" i="6"/>
</calcChain>
</file>

<file path=xl/sharedStrings.xml><?xml version="1.0" encoding="utf-8"?>
<sst xmlns="http://schemas.openxmlformats.org/spreadsheetml/2006/main" count="260" uniqueCount="77">
  <si>
    <t>분류</t>
  </si>
  <si>
    <t>순위</t>
  </si>
  <si>
    <t>비고</t>
  </si>
  <si>
    <t>학교</t>
    <phoneticPr fontId="1" type="noConversion"/>
  </si>
  <si>
    <t>태양대학교</t>
  </si>
  <si>
    <t>국내도서</t>
    <phoneticPr fontId="1" type="noConversion"/>
  </si>
  <si>
    <t>서양도서</t>
    <phoneticPr fontId="1" type="noConversion"/>
  </si>
  <si>
    <t>동양서</t>
  </si>
  <si>
    <t>동양서</t>
    <phoneticPr fontId="1" type="noConversion"/>
  </si>
  <si>
    <t>구분</t>
    <phoneticPr fontId="1" type="noConversion"/>
  </si>
  <si>
    <t>철학</t>
    <phoneticPr fontId="1" type="noConversion"/>
  </si>
  <si>
    <t>사회과학</t>
    <phoneticPr fontId="1" type="noConversion"/>
  </si>
  <si>
    <t>기술과학</t>
    <phoneticPr fontId="1" type="noConversion"/>
  </si>
  <si>
    <t>언어</t>
    <phoneticPr fontId="1" type="noConversion"/>
  </si>
  <si>
    <t>문학</t>
    <phoneticPr fontId="1" type="noConversion"/>
  </si>
  <si>
    <t>현대대학교</t>
  </si>
  <si>
    <t>최고대학교</t>
  </si>
  <si>
    <t>2024년</t>
    <phoneticPr fontId="1" type="noConversion"/>
  </si>
  <si>
    <t>2023년</t>
    <phoneticPr fontId="1" type="noConversion"/>
  </si>
  <si>
    <t>2022년</t>
    <phoneticPr fontId="1" type="noConversion"/>
  </si>
  <si>
    <t>학교</t>
  </si>
  <si>
    <t>구분</t>
  </si>
  <si>
    <t>2022년</t>
  </si>
  <si>
    <t>2023년</t>
  </si>
  <si>
    <t>2024년</t>
  </si>
  <si>
    <t>철학</t>
  </si>
  <si>
    <t>종교</t>
  </si>
  <si>
    <t>사회과학</t>
  </si>
  <si>
    <t>순수과학</t>
  </si>
  <si>
    <t>기술과학</t>
  </si>
  <si>
    <t>예술</t>
  </si>
  <si>
    <t>언어</t>
  </si>
  <si>
    <t>문학</t>
  </si>
  <si>
    <t>역사</t>
  </si>
  <si>
    <t>총류</t>
  </si>
  <si>
    <t>조건</t>
    <phoneticPr fontId="4" type="noConversion"/>
  </si>
  <si>
    <t>국내서</t>
  </si>
  <si>
    <t>서양서</t>
  </si>
  <si>
    <t>3년 평균</t>
  </si>
  <si>
    <t>3년 평균</t>
    <phoneticPr fontId="1" type="noConversion"/>
  </si>
  <si>
    <t>3년 평균</t>
    <phoneticPr fontId="1" type="noConversion"/>
  </si>
  <si>
    <t>태양</t>
  </si>
  <si>
    <t>현대</t>
  </si>
  <si>
    <t>최고</t>
  </si>
  <si>
    <t>'2024년' 중 세 번째로 작은 값</t>
    <phoneticPr fontId="1" type="noConversion"/>
  </si>
  <si>
    <t>'분류'가 '국내서'인 '2024년'의 합계</t>
    <phoneticPr fontId="1" type="noConversion"/>
  </si>
  <si>
    <t>'2023년'의 최대값-최소값 차이</t>
    <phoneticPr fontId="1" type="noConversion"/>
  </si>
  <si>
    <t>최고대학교 평균</t>
  </si>
  <si>
    <t>태양대학교 평균</t>
  </si>
  <si>
    <t>현대대학교 평균</t>
  </si>
  <si>
    <t>전체 평균</t>
  </si>
  <si>
    <t>최고대학교 최소</t>
  </si>
  <si>
    <t>태양대학교 최소</t>
  </si>
  <si>
    <t>현대대학교 최소</t>
  </si>
  <si>
    <t>전체 최소값</t>
  </si>
  <si>
    <t>$F$3</t>
  </si>
  <si>
    <t>$F$6</t>
  </si>
  <si>
    <t>$F$9</t>
  </si>
  <si>
    <t>$G$3</t>
  </si>
  <si>
    <t>$G$6</t>
  </si>
  <si>
    <t>$G$9</t>
  </si>
  <si>
    <t>2024년 177 증가</t>
  </si>
  <si>
    <t>만든 사람 user 날짜 2025-08-08</t>
  </si>
  <si>
    <t>2024년 75 감소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</si>
  <si>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</si>
  <si>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</si>
  <si>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</si>
  <si>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</si>
  <si>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</si>
  <si>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</si>
  <si>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</si>
  <si>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합계 : 2022년</t>
  </si>
  <si>
    <t>전체 합계 : 2022년</t>
  </si>
  <si>
    <t>전체 합계 : 2023년</t>
  </si>
  <si>
    <t>합계 : 2023년</t>
  </si>
  <si>
    <t>**</t>
  </si>
  <si>
    <t>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</si>
</sst>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#,##0&quot;권&quot;"/>
    <numFmt numFmtId="178" formatCode="@&quot;대학교&quot;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 diagonalUp="1" diagonalDown="1"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thin">
        <color auto="1"/>
      </diagonal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center"/>
    </xf>
    <xf numFmtId="176" fontId="0" fillId="0" borderId="1" xfId="0" applyNumberForma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6" fontId="0" fillId="0" borderId="0" xfId="0" applyNumberFormat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7" fillId="3" borderId="6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0" fillId="0" borderId="7" xfId="0" applyFill="1" applyBorder="1" applyAlignment="1">
      <alignment vertical="center"/>
    </xf>
    <xf numFmtId="0" fontId="8" fillId="4" borderId="0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right" vertical="center"/>
    </xf>
    <xf numFmtId="0" fontId="6" fillId="3" borderId="6" xfId="0" applyFont="1" applyFill="1" applyBorder="1" applyAlignment="1">
      <alignment horizontal="right" vertical="center"/>
    </xf>
    <xf numFmtId="0" fontId="0" fillId="5" borderId="0" xfId="0" applyFill="1" applyBorder="1" applyAlignment="1">
      <alignment vertical="center"/>
    </xf>
    <xf numFmtId="0" fontId="11" fillId="0" borderId="0" xfId="0" applyFont="1" applyFill="1" applyBorder="1" applyAlignment="1">
      <alignment vertical="top" wrapText="1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178" fontId="0" fillId="0" borderId="2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3" fillId="2" borderId="2" xfId="0" quotePrefix="1" applyFont="1" applyFill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5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numFmt numFmtId="176" formatCode="#,##0_ 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1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궁서체" panose="02030609000101010101" pitchFamily="17" charset="-127"/>
                <a:ea typeface="궁서체" panose="02030609000101010101" pitchFamily="17" charset="-127"/>
                <a:cs typeface="+mn-cs"/>
              </a:defRPr>
            </a:pPr>
            <a:r>
              <a:rPr lang="ko-KR" sz="1800" i="1">
                <a:latin typeface="궁서체" panose="02030609000101010101" pitchFamily="17" charset="-127"/>
                <a:ea typeface="궁서체" panose="02030609000101010101" pitchFamily="17" charset="-127"/>
              </a:rPr>
              <a:t>분야별 장서 현황</a:t>
            </a:r>
          </a:p>
        </c:rich>
      </c:tx>
      <c:overlay val="0"/>
      <c:spPr>
        <a:blipFill>
          <a:blip xmlns:r="http://schemas.openxmlformats.org/officeDocument/2006/relationships" r:embed="rId3"/>
          <a:tile tx="0" ty="0" sx="100000" sy="100000" flip="none" algn="tl"/>
        </a:blip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1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궁서체" panose="02030609000101010101" pitchFamily="17" charset="-127"/>
              <a:ea typeface="궁서체" panose="02030609000101010101" pitchFamily="17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차트!$C$2</c:f>
              <c:strCache>
                <c:ptCount val="1"/>
                <c:pt idx="0">
                  <c:v>2023년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76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shade val="76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shade val="76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shade val="76000"/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차트!$B$3:$B$7</c:f>
              <c:strCache>
                <c:ptCount val="5"/>
                <c:pt idx="0">
                  <c:v>철학</c:v>
                </c:pt>
                <c:pt idx="1">
                  <c:v>사회과학</c:v>
                </c:pt>
                <c:pt idx="2">
                  <c:v>기술과학</c:v>
                </c:pt>
                <c:pt idx="3">
                  <c:v>언어</c:v>
                </c:pt>
                <c:pt idx="4">
                  <c:v>문학</c:v>
                </c:pt>
              </c:strCache>
            </c:strRef>
          </c:cat>
          <c:val>
            <c:numRef>
              <c:f>차트!$C$3:$C$7</c:f>
              <c:numCache>
                <c:formatCode>#,##0_ </c:formatCode>
                <c:ptCount val="5"/>
                <c:pt idx="0">
                  <c:v>1074</c:v>
                </c:pt>
                <c:pt idx="1">
                  <c:v>1248</c:v>
                </c:pt>
                <c:pt idx="2">
                  <c:v>1277</c:v>
                </c:pt>
                <c:pt idx="3">
                  <c:v>1034</c:v>
                </c:pt>
                <c:pt idx="4">
                  <c:v>1133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EE-4F0F-82F9-F2DE071AF046}"/>
            </c:ext>
          </c:extLst>
        </c:ser>
        <c:ser>
          <c:idx val="1"/>
          <c:order val="1"/>
          <c:tx>
            <c:strRef>
              <c:f>차트!$D$2</c:f>
              <c:strCache>
                <c:ptCount val="1"/>
                <c:pt idx="0">
                  <c:v>2024년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77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tint val="77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tint val="77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tint val="77000"/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돋움체" panose="020B0609000101010101" pitchFamily="49" charset="-127"/>
                    <a:ea typeface="돋움체" panose="020B0609000101010101" pitchFamily="49" charset="-127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차트!$B$3:$B$7</c:f>
              <c:strCache>
                <c:ptCount val="5"/>
                <c:pt idx="0">
                  <c:v>철학</c:v>
                </c:pt>
                <c:pt idx="1">
                  <c:v>사회과학</c:v>
                </c:pt>
                <c:pt idx="2">
                  <c:v>기술과학</c:v>
                </c:pt>
                <c:pt idx="3">
                  <c:v>언어</c:v>
                </c:pt>
                <c:pt idx="4">
                  <c:v>문학</c:v>
                </c:pt>
              </c:strCache>
            </c:strRef>
          </c:cat>
          <c:val>
            <c:numRef>
              <c:f>차트!$D$3:$D$7</c:f>
              <c:numCache>
                <c:formatCode>#,##0_ </c:formatCode>
                <c:ptCount val="5"/>
                <c:pt idx="0">
                  <c:v>950</c:v>
                </c:pt>
                <c:pt idx="1">
                  <c:v>1177</c:v>
                </c:pt>
                <c:pt idx="2">
                  <c:v>1016</c:v>
                </c:pt>
                <c:pt idx="3">
                  <c:v>1153</c:v>
                </c:pt>
                <c:pt idx="4">
                  <c:v>1079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EE-4F0F-82F9-F2DE071AF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623215839"/>
        <c:axId val="1623212511"/>
      </c:barChart>
      <c:catAx>
        <c:axId val="1623215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돋움체" panose="020B0609000101010101" pitchFamily="49" charset="-127"/>
                <a:ea typeface="돋움체" panose="020B0609000101010101" pitchFamily="49" charset="-127"/>
                <a:cs typeface="+mn-cs"/>
              </a:defRPr>
            </a:pPr>
            <a:endParaRPr lang="ko-KR"/>
          </a:p>
        </c:txPr>
        <c:crossAx val="1623212511"/>
        <c:crosses val="autoZero"/>
        <c:auto val="1"/>
        <c:lblAlgn val="ctr"/>
        <c:lblOffset val="100"/>
        <c:noMultiLvlLbl val="0"/>
      </c:catAx>
      <c:valAx>
        <c:axId val="1623212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돋움체" panose="020B0609000101010101" pitchFamily="49" charset="-127"/>
                <a:ea typeface="돋움체" panose="020B0609000101010101" pitchFamily="49" charset="-127"/>
                <a:cs typeface="+mn-cs"/>
              </a:defRPr>
            </a:pPr>
            <a:endParaRPr lang="ko-KR"/>
          </a:p>
        </c:txPr>
        <c:crossAx val="1623215839"/>
        <c:crosses val="autoZero"/>
        <c:crossBetween val="between"/>
      </c:valAx>
      <c:spPr>
        <a:gradFill flip="none" rotWithShape="1">
          <a:gsLst>
            <a:gs pos="0">
              <a:schemeClr val="accent3">
                <a:lumMod val="0"/>
                <a:lumOff val="100000"/>
              </a:schemeClr>
            </a:gs>
            <a:gs pos="35000">
              <a:schemeClr val="accent3">
                <a:lumMod val="0"/>
                <a:lumOff val="100000"/>
              </a:schemeClr>
            </a:gs>
            <a:gs pos="100000">
              <a:schemeClr val="accent3">
                <a:lumMod val="100000"/>
              </a:schemeClr>
            </a:gs>
          </a:gsLst>
          <a:path path="rect">
            <a:fillToRect l="50000" t="50000" r="50000" b="50000"/>
          </a:path>
          <a:tileRect/>
        </a:gradFill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돋움체" panose="020B0609000101010101" pitchFamily="49" charset="-127"/>
              <a:ea typeface="돋움체" panose="020B0609000101010101" pitchFamily="49" charset="-127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2225" cap="flat" cmpd="sng" algn="ctr">
      <a:solidFill>
        <a:srgbClr val="00B050"/>
      </a:solidFill>
      <a:prstDash val="sysDash"/>
      <a:round/>
    </a:ln>
    <a:effectLst/>
  </c:spPr>
  <c:txPr>
    <a:bodyPr/>
    <a:lstStyle/>
    <a:p>
      <a:pPr>
        <a:defRPr sz="1000">
          <a:latin typeface="돋움체" panose="020B0609000101010101" pitchFamily="49" charset="-127"/>
          <a:ea typeface="돋움체" panose="020B0609000101010101" pitchFamily="49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" name="정육면체 1">
          <a:extLst>
            <a:ext uri="{FF2B5EF4-FFF2-40B4-BE49-F238E27FC236}">
              <a16:creationId xmlns:a16="http://schemas.microsoft.com/office/drawing/2014/main" id="{1730C539-F534-415F-A449-0D61A5500923}"/>
            </a:ext>
          </a:extLst>
        </xdr:cNvPr>
        <xdr:cNvSpPr/>
      </xdr:nvSpPr>
      <xdr:spPr>
        <a:xfrm>
          <a:off x="971550" y="0"/>
          <a:ext cx="6438900" cy="1009650"/>
        </a:xfrm>
        <a:prstGeom prst="cube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 anchorCtr="1"/>
        <a:lstStyle/>
        <a:p>
          <a:pPr algn="l"/>
          <a:r>
            <a:rPr lang="ko-KR" altLang="en-US" sz="3200" u="sng">
              <a:latin typeface="궁서체" panose="02030609000101010101" pitchFamily="17" charset="-127"/>
              <a:ea typeface="궁서체" panose="02030609000101010101" pitchFamily="17" charset="-127"/>
            </a:rPr>
            <a:t>대학별 도서관 장서 현황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7</xdr:col>
      <xdr:colOff>0</xdr:colOff>
      <xdr:row>25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0DAE8C4-AEA9-4D03-8B83-5A6CA0D160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5877.428670023146" createdVersion="7" refreshedVersion="7" minRefreshableVersion="3" recordCount="10" xr:uid="{89A3611D-F488-4557-8A7E-598F7D5A0DCC}">
  <cacheSource type="worksheet">
    <worksheetSource ref="A2:G12" sheet="피벗테이블"/>
  </cacheSource>
  <cacheFields count="7">
    <cacheField name="분류" numFmtId="0">
      <sharedItems count="3">
        <s v="국내서"/>
        <s v="서양서"/>
        <s v="동양서"/>
      </sharedItems>
    </cacheField>
    <cacheField name="학교" numFmtId="0">
      <sharedItems count="3">
        <s v="태양대학교"/>
        <s v="현대대학교"/>
        <s v="최고대학교"/>
      </sharedItems>
    </cacheField>
    <cacheField name="구분" numFmtId="0">
      <sharedItems/>
    </cacheField>
    <cacheField name="2022년" numFmtId="0">
      <sharedItems containsSemiMixedTypes="0" containsString="0" containsNumber="1" containsInteger="1" minValue="880" maxValue="1211"/>
    </cacheField>
    <cacheField name="2023년" numFmtId="0">
      <sharedItems containsSemiMixedTypes="0" containsString="0" containsNumber="1" containsInteger="1" minValue="772" maxValue="1304"/>
    </cacheField>
    <cacheField name="2024년" numFmtId="0">
      <sharedItems containsSemiMixedTypes="0" containsString="0" containsNumber="1" containsInteger="1" minValue="686" maxValue="1177"/>
    </cacheField>
    <cacheField name="3년 평균" numFmtId="0">
      <sharedItems containsSemiMixedTypes="0" containsString="0" containsNumber="1" containsInteger="1" minValue="800" maxValue="12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x v="0"/>
    <x v="0"/>
    <s v="철학"/>
    <n v="1063"/>
    <n v="1074"/>
    <n v="950"/>
    <n v="1029"/>
  </r>
  <r>
    <x v="1"/>
    <x v="1"/>
    <s v="종교"/>
    <n v="942"/>
    <n v="772"/>
    <n v="686"/>
    <n v="800"/>
  </r>
  <r>
    <x v="2"/>
    <x v="0"/>
    <s v="사회과학"/>
    <n v="1031"/>
    <n v="1248"/>
    <n v="1177"/>
    <n v="1152"/>
  </r>
  <r>
    <x v="0"/>
    <x v="2"/>
    <s v="순수과학"/>
    <n v="1211"/>
    <n v="1304"/>
    <n v="1100"/>
    <n v="1205"/>
  </r>
  <r>
    <x v="2"/>
    <x v="2"/>
    <s v="기술과학"/>
    <n v="1196"/>
    <n v="1277"/>
    <n v="1016"/>
    <n v="1163"/>
  </r>
  <r>
    <x v="1"/>
    <x v="0"/>
    <s v="예술"/>
    <n v="880"/>
    <n v="1029"/>
    <n v="995"/>
    <n v="968"/>
  </r>
  <r>
    <x v="0"/>
    <x v="1"/>
    <s v="언어"/>
    <n v="969"/>
    <n v="1030"/>
    <n v="1112"/>
    <n v="1037"/>
  </r>
  <r>
    <x v="1"/>
    <x v="2"/>
    <s v="문학"/>
    <n v="1034"/>
    <n v="1133"/>
    <n v="1079"/>
    <n v="1082"/>
  </r>
  <r>
    <x v="2"/>
    <x v="0"/>
    <s v="역사"/>
    <n v="1127"/>
    <n v="1165"/>
    <n v="1092"/>
    <n v="1128"/>
  </r>
  <r>
    <x v="1"/>
    <x v="2"/>
    <s v="총류"/>
    <n v="1052"/>
    <n v="1098"/>
    <n v="1156"/>
    <n v="11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B5BCF14-5594-4C85-B867-087483206D43}" name="피벗 테이블1" cacheId="0" dataOnRows="1" applyNumberFormats="0" applyBorderFormats="0" applyFontFormats="0" applyPatternFormats="0" applyAlignmentFormats="0" applyWidthHeightFormats="1" dataCaption="값" missingCaption="**" updatedVersion="7" minRefreshableVersion="3" useAutoFormatting="1" colGrandTotals="0" itemPrintTitles="1" mergeItem="1" createdVersion="7" indent="0" compact="0" compactData="0" multipleFieldFilters="0">
  <location ref="A3:D12" firstHeaderRow="1" firstDataRow="2" firstDataCol="2"/>
  <pivotFields count="7">
    <pivotField axis="axisCol" compact="0" outline="0" showAll="0">
      <items count="4">
        <item h="1" x="0"/>
        <item x="2"/>
        <item x="1"/>
        <item t="default"/>
      </items>
    </pivotField>
    <pivotField axis="axisRow" compact="0" outline="0" showAll="0">
      <items count="4">
        <item x="2"/>
        <item x="0"/>
        <item x="1"/>
        <item t="default"/>
      </items>
    </pivotField>
    <pivotField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-2"/>
  </rowFields>
  <row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 t="grand">
      <x/>
    </i>
    <i t="grand" i="1">
      <x/>
    </i>
  </rowItems>
  <colFields count="1">
    <field x="0"/>
  </colFields>
  <colItems count="2">
    <i>
      <x v="1"/>
    </i>
    <i>
      <x v="2"/>
    </i>
  </colItems>
  <dataFields count="2">
    <dataField name="합계 : 2022년" fld="3" baseField="1" baseItem="0" numFmtId="176"/>
    <dataField name="합계 : 2023년" fld="4" baseField="1" baseItem="0" numFmtId="176"/>
  </dataFields>
  <formats count="2">
    <format dxfId="4">
      <pivotArea outline="0" collapsedLevelsAreSubtotals="1" fieldPosition="0"/>
    </format>
    <format dxfId="3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Dark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12ACA-E1F5-4340-AEDF-4E4139EC0014}">
  <dimension ref="A1:I15"/>
  <sheetViews>
    <sheetView tabSelected="1" workbookViewId="0">
      <selection activeCell="J16" sqref="J16"/>
    </sheetView>
  </sheetViews>
  <sheetFormatPr defaultRowHeight="16.5" x14ac:dyDescent="0.3"/>
  <cols>
    <col min="1" max="1" width="12.75" customWidth="1"/>
    <col min="2" max="2" width="14.75" customWidth="1"/>
    <col min="3" max="3" width="12.75" customWidth="1"/>
    <col min="4" max="6" width="11.75" customWidth="1"/>
    <col min="7" max="7" width="12.75" customWidth="1"/>
    <col min="9" max="9" width="15.375" customWidth="1"/>
  </cols>
  <sheetData>
    <row r="1" spans="1:9" ht="79.900000000000006" customHeight="1" x14ac:dyDescent="0.3"/>
    <row r="2" spans="1:9" ht="18" customHeight="1" x14ac:dyDescent="0.3">
      <c r="A2" s="8" t="s">
        <v>0</v>
      </c>
      <c r="B2" s="8" t="s">
        <v>20</v>
      </c>
      <c r="C2" s="8" t="s">
        <v>21</v>
      </c>
      <c r="D2" s="8" t="s">
        <v>22</v>
      </c>
      <c r="E2" s="8" t="s">
        <v>23</v>
      </c>
      <c r="F2" s="8" t="s">
        <v>24</v>
      </c>
      <c r="G2" s="8" t="s">
        <v>40</v>
      </c>
      <c r="H2" s="8" t="s">
        <v>1</v>
      </c>
      <c r="I2" s="8" t="s">
        <v>2</v>
      </c>
    </row>
    <row r="3" spans="1:9" ht="18" customHeight="1" x14ac:dyDescent="0.3">
      <c r="A3" s="34" t="s">
        <v>36</v>
      </c>
      <c r="B3" s="35" t="s">
        <v>41</v>
      </c>
      <c r="C3" s="34" t="s">
        <v>25</v>
      </c>
      <c r="D3" s="36">
        <v>1063</v>
      </c>
      <c r="E3" s="36">
        <v>1074</v>
      </c>
      <c r="F3" s="36">
        <v>950</v>
      </c>
      <c r="G3" s="37">
        <v>1029</v>
      </c>
      <c r="H3" s="34">
        <f>_xlfn.RANK.EQ(G3,$G$3:$G$12)</f>
        <v>8</v>
      </c>
      <c r="I3" s="34" t="str">
        <f>IF(F3&gt;=1100,"정리 검토","")</f>
        <v/>
      </c>
    </row>
    <row r="4" spans="1:9" ht="18" customHeight="1" x14ac:dyDescent="0.3">
      <c r="A4" s="34" t="s">
        <v>37</v>
      </c>
      <c r="B4" s="35" t="s">
        <v>42</v>
      </c>
      <c r="C4" s="34" t="s">
        <v>26</v>
      </c>
      <c r="D4" s="36">
        <v>942</v>
      </c>
      <c r="E4" s="36">
        <v>772</v>
      </c>
      <c r="F4" s="36">
        <v>686</v>
      </c>
      <c r="G4" s="37">
        <v>800</v>
      </c>
      <c r="H4" s="34">
        <f t="shared" ref="H4:H12" si="0">_xlfn.RANK.EQ(G4,$G$3:$G$12)</f>
        <v>10</v>
      </c>
      <c r="I4" s="34" t="str">
        <f t="shared" ref="I4:I12" si="1">IF(F4&gt;=1100,"정리 검토","")</f>
        <v/>
      </c>
    </row>
    <row r="5" spans="1:9" ht="18" customHeight="1" x14ac:dyDescent="0.3">
      <c r="A5" s="34" t="s">
        <v>7</v>
      </c>
      <c r="B5" s="35" t="s">
        <v>41</v>
      </c>
      <c r="C5" s="34" t="s">
        <v>27</v>
      </c>
      <c r="D5" s="36">
        <v>1031</v>
      </c>
      <c r="E5" s="36">
        <v>1248</v>
      </c>
      <c r="F5" s="36">
        <v>1177</v>
      </c>
      <c r="G5" s="37">
        <v>1152</v>
      </c>
      <c r="H5" s="34">
        <f t="shared" si="0"/>
        <v>3</v>
      </c>
      <c r="I5" s="34" t="str">
        <f t="shared" si="1"/>
        <v>정리 검토</v>
      </c>
    </row>
    <row r="6" spans="1:9" ht="18" customHeight="1" x14ac:dyDescent="0.3">
      <c r="A6" s="34" t="s">
        <v>36</v>
      </c>
      <c r="B6" s="35" t="s">
        <v>43</v>
      </c>
      <c r="C6" s="34" t="s">
        <v>28</v>
      </c>
      <c r="D6" s="36">
        <v>1211</v>
      </c>
      <c r="E6" s="36">
        <v>1304</v>
      </c>
      <c r="F6" s="36">
        <v>1100</v>
      </c>
      <c r="G6" s="37">
        <v>1205</v>
      </c>
      <c r="H6" s="34">
        <f t="shared" si="0"/>
        <v>1</v>
      </c>
      <c r="I6" s="34" t="str">
        <f t="shared" si="1"/>
        <v>정리 검토</v>
      </c>
    </row>
    <row r="7" spans="1:9" ht="18" customHeight="1" x14ac:dyDescent="0.3">
      <c r="A7" s="34" t="s">
        <v>7</v>
      </c>
      <c r="B7" s="35" t="s">
        <v>43</v>
      </c>
      <c r="C7" s="34" t="s">
        <v>29</v>
      </c>
      <c r="D7" s="36">
        <v>1196</v>
      </c>
      <c r="E7" s="36">
        <v>1277</v>
      </c>
      <c r="F7" s="36">
        <v>1016</v>
      </c>
      <c r="G7" s="37">
        <v>1163</v>
      </c>
      <c r="H7" s="34">
        <f t="shared" si="0"/>
        <v>2</v>
      </c>
      <c r="I7" s="34" t="str">
        <f t="shared" si="1"/>
        <v/>
      </c>
    </row>
    <row r="8" spans="1:9" ht="18" customHeight="1" x14ac:dyDescent="0.3">
      <c r="A8" s="34" t="s">
        <v>37</v>
      </c>
      <c r="B8" s="35" t="s">
        <v>41</v>
      </c>
      <c r="C8" s="34" t="s">
        <v>30</v>
      </c>
      <c r="D8" s="36">
        <v>880</v>
      </c>
      <c r="E8" s="36">
        <v>1029</v>
      </c>
      <c r="F8" s="36">
        <v>995</v>
      </c>
      <c r="G8" s="37">
        <v>968</v>
      </c>
      <c r="H8" s="34">
        <f t="shared" si="0"/>
        <v>9</v>
      </c>
      <c r="I8" s="34" t="str">
        <f t="shared" si="1"/>
        <v/>
      </c>
    </row>
    <row r="9" spans="1:9" ht="18" customHeight="1" x14ac:dyDescent="0.3">
      <c r="A9" s="34" t="s">
        <v>36</v>
      </c>
      <c r="B9" s="35" t="s">
        <v>42</v>
      </c>
      <c r="C9" s="34" t="s">
        <v>31</v>
      </c>
      <c r="D9" s="36">
        <v>969</v>
      </c>
      <c r="E9" s="36">
        <v>1030</v>
      </c>
      <c r="F9" s="36">
        <v>1112</v>
      </c>
      <c r="G9" s="37">
        <v>1037</v>
      </c>
      <c r="H9" s="34">
        <f t="shared" si="0"/>
        <v>7</v>
      </c>
      <c r="I9" s="34" t="str">
        <f t="shared" si="1"/>
        <v>정리 검토</v>
      </c>
    </row>
    <row r="10" spans="1:9" ht="18" customHeight="1" x14ac:dyDescent="0.3">
      <c r="A10" s="34" t="s">
        <v>37</v>
      </c>
      <c r="B10" s="35" t="s">
        <v>43</v>
      </c>
      <c r="C10" s="34" t="s">
        <v>32</v>
      </c>
      <c r="D10" s="36">
        <v>1034</v>
      </c>
      <c r="E10" s="36">
        <v>1133</v>
      </c>
      <c r="F10" s="36">
        <v>1079</v>
      </c>
      <c r="G10" s="37">
        <v>1082</v>
      </c>
      <c r="H10" s="34">
        <f t="shared" si="0"/>
        <v>6</v>
      </c>
      <c r="I10" s="34" t="str">
        <f t="shared" si="1"/>
        <v/>
      </c>
    </row>
    <row r="11" spans="1:9" ht="18" customHeight="1" x14ac:dyDescent="0.3">
      <c r="A11" s="34" t="s">
        <v>7</v>
      </c>
      <c r="B11" s="35" t="s">
        <v>41</v>
      </c>
      <c r="C11" s="34" t="s">
        <v>33</v>
      </c>
      <c r="D11" s="36">
        <v>1127</v>
      </c>
      <c r="E11" s="36">
        <v>1165</v>
      </c>
      <c r="F11" s="36">
        <v>1092</v>
      </c>
      <c r="G11" s="37">
        <v>1128</v>
      </c>
      <c r="H11" s="34">
        <f t="shared" si="0"/>
        <v>4</v>
      </c>
      <c r="I11" s="34" t="str">
        <f t="shared" si="1"/>
        <v/>
      </c>
    </row>
    <row r="12" spans="1:9" ht="18" customHeight="1" x14ac:dyDescent="0.3">
      <c r="A12" s="34" t="s">
        <v>37</v>
      </c>
      <c r="B12" s="35" t="s">
        <v>43</v>
      </c>
      <c r="C12" s="34" t="s">
        <v>34</v>
      </c>
      <c r="D12" s="36">
        <v>1052</v>
      </c>
      <c r="E12" s="36">
        <v>1098</v>
      </c>
      <c r="F12" s="36">
        <v>1156</v>
      </c>
      <c r="G12" s="37">
        <v>1102</v>
      </c>
      <c r="H12" s="34">
        <f t="shared" si="0"/>
        <v>5</v>
      </c>
      <c r="I12" s="34" t="str">
        <f t="shared" si="1"/>
        <v>정리 검토</v>
      </c>
    </row>
    <row r="13" spans="1:9" ht="18" customHeight="1" x14ac:dyDescent="0.3">
      <c r="A13" s="38" t="s">
        <v>45</v>
      </c>
      <c r="B13" s="38"/>
      <c r="C13" s="38"/>
      <c r="D13" s="38"/>
      <c r="E13" s="39">
        <f>DSUM(A2:I12,F2,A2:A3)</f>
        <v>3162</v>
      </c>
      <c r="F13" s="39"/>
      <c r="G13" s="39"/>
      <c r="H13" s="31"/>
      <c r="I13" s="31"/>
    </row>
    <row r="14" spans="1:9" ht="18" customHeight="1" x14ac:dyDescent="0.3">
      <c r="A14" s="38" t="s">
        <v>46</v>
      </c>
      <c r="B14" s="38"/>
      <c r="C14" s="38"/>
      <c r="D14" s="38"/>
      <c r="E14" s="39">
        <f>MAX(E3:E12)-MIN(E3:E12)</f>
        <v>532</v>
      </c>
      <c r="F14" s="39"/>
      <c r="G14" s="39"/>
      <c r="H14" s="31"/>
      <c r="I14" s="31"/>
    </row>
    <row r="15" spans="1:9" ht="18" customHeight="1" x14ac:dyDescent="0.3">
      <c r="A15" s="38" t="s">
        <v>44</v>
      </c>
      <c r="B15" s="38"/>
      <c r="C15" s="38"/>
      <c r="D15" s="38"/>
      <c r="E15" s="39">
        <f>SMALL(F3:F12,3)</f>
        <v>995</v>
      </c>
      <c r="F15" s="39"/>
      <c r="G15" s="39"/>
      <c r="H15" s="31"/>
      <c r="I15" s="31"/>
    </row>
  </sheetData>
  <mergeCells count="7">
    <mergeCell ref="E15:G15"/>
    <mergeCell ref="E14:G14"/>
    <mergeCell ref="E13:G13"/>
    <mergeCell ref="H13:I15"/>
    <mergeCell ref="A13:D13"/>
    <mergeCell ref="A14:D14"/>
    <mergeCell ref="A15:D15"/>
  </mergeCells>
  <phoneticPr fontId="1" type="noConversion"/>
  <conditionalFormatting sqref="A3:I12">
    <cfRule type="expression" dxfId="2" priority="1">
      <formula>$D3&lt;=1000</formula>
    </cfRule>
  </conditionalFormatting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99067-2956-45D1-A69D-4CB665FB2423}">
  <dimension ref="A2:G20"/>
  <sheetViews>
    <sheetView workbookViewId="0">
      <selection activeCell="H21" sqref="H21"/>
    </sheetView>
  </sheetViews>
  <sheetFormatPr defaultRowHeight="16.5" outlineLevelRow="3" outlineLevelCol="1" x14ac:dyDescent="0.3"/>
  <cols>
    <col min="1" max="1" width="12.75" customWidth="1"/>
    <col min="2" max="2" width="16.625" customWidth="1"/>
    <col min="3" max="3" width="12.75" customWidth="1"/>
    <col min="4" max="6" width="11.75" customWidth="1" outlineLevel="1"/>
    <col min="7" max="7" width="12.75" customWidth="1"/>
  </cols>
  <sheetData>
    <row r="2" spans="1:7" x14ac:dyDescent="0.3">
      <c r="A2" s="3" t="s">
        <v>0</v>
      </c>
      <c r="B2" s="3" t="s">
        <v>3</v>
      </c>
      <c r="C2" s="3" t="s">
        <v>9</v>
      </c>
      <c r="D2" s="3" t="s">
        <v>19</v>
      </c>
      <c r="E2" s="3" t="s">
        <v>18</v>
      </c>
      <c r="F2" s="3" t="s">
        <v>17</v>
      </c>
      <c r="G2" s="3" t="s">
        <v>40</v>
      </c>
    </row>
    <row r="3" spans="1:7" outlineLevel="3" x14ac:dyDescent="0.3">
      <c r="A3" s="2" t="s">
        <v>36</v>
      </c>
      <c r="B3" s="2" t="s">
        <v>16</v>
      </c>
      <c r="C3" s="2" t="s">
        <v>28</v>
      </c>
      <c r="D3" s="7">
        <v>1211</v>
      </c>
      <c r="E3" s="7">
        <v>1304</v>
      </c>
      <c r="F3" s="7">
        <v>1100</v>
      </c>
      <c r="G3" s="7">
        <f>AVERAGE(D3:F3)</f>
        <v>1205</v>
      </c>
    </row>
    <row r="4" spans="1:7" outlineLevel="3" x14ac:dyDescent="0.3">
      <c r="A4" s="2" t="s">
        <v>7</v>
      </c>
      <c r="B4" s="2" t="s">
        <v>16</v>
      </c>
      <c r="C4" s="2" t="s">
        <v>29</v>
      </c>
      <c r="D4" s="7">
        <v>1196</v>
      </c>
      <c r="E4" s="7">
        <v>1277</v>
      </c>
      <c r="F4" s="7">
        <v>1016</v>
      </c>
      <c r="G4" s="7">
        <f>AVERAGE(D4:F4)</f>
        <v>1163</v>
      </c>
    </row>
    <row r="5" spans="1:7" outlineLevel="3" x14ac:dyDescent="0.3">
      <c r="A5" s="2" t="s">
        <v>37</v>
      </c>
      <c r="B5" s="2" t="s">
        <v>16</v>
      </c>
      <c r="C5" s="2" t="s">
        <v>32</v>
      </c>
      <c r="D5" s="7">
        <v>1034</v>
      </c>
      <c r="E5" s="7">
        <v>1133</v>
      </c>
      <c r="F5" s="7">
        <v>1079</v>
      </c>
      <c r="G5" s="7">
        <f>AVERAGE(D5:F5)</f>
        <v>1082</v>
      </c>
    </row>
    <row r="6" spans="1:7" outlineLevel="3" x14ac:dyDescent="0.3">
      <c r="A6" s="2" t="s">
        <v>37</v>
      </c>
      <c r="B6" s="2" t="s">
        <v>16</v>
      </c>
      <c r="C6" s="2" t="s">
        <v>34</v>
      </c>
      <c r="D6" s="7">
        <v>1052</v>
      </c>
      <c r="E6" s="7">
        <v>1098</v>
      </c>
      <c r="F6" s="7">
        <v>1156</v>
      </c>
      <c r="G6" s="7">
        <f>AVERAGE(D6:F6)</f>
        <v>1102</v>
      </c>
    </row>
    <row r="7" spans="1:7" outlineLevel="2" x14ac:dyDescent="0.3">
      <c r="A7" s="2"/>
      <c r="B7" s="9" t="s">
        <v>51</v>
      </c>
      <c r="C7" s="2"/>
      <c r="D7" s="7"/>
      <c r="E7" s="7"/>
      <c r="F7" s="7"/>
      <c r="G7" s="7">
        <f>SUBTOTAL(5,G3:G6)</f>
        <v>1082</v>
      </c>
    </row>
    <row r="8" spans="1:7" outlineLevel="1" x14ac:dyDescent="0.3">
      <c r="A8" s="2"/>
      <c r="B8" s="9" t="s">
        <v>47</v>
      </c>
      <c r="C8" s="2"/>
      <c r="D8" s="7">
        <f>SUBTOTAL(1,D3:D6)</f>
        <v>1123.25</v>
      </c>
      <c r="E8" s="7">
        <f>SUBTOTAL(1,E3:E6)</f>
        <v>1203</v>
      </c>
      <c r="F8" s="7">
        <f>SUBTOTAL(1,F3:F6)</f>
        <v>1087.75</v>
      </c>
      <c r="G8" s="7"/>
    </row>
    <row r="9" spans="1:7" outlineLevel="3" x14ac:dyDescent="0.3">
      <c r="A9" s="2" t="s">
        <v>36</v>
      </c>
      <c r="B9" s="2" t="s">
        <v>4</v>
      </c>
      <c r="C9" s="2" t="s">
        <v>25</v>
      </c>
      <c r="D9" s="7">
        <v>1063</v>
      </c>
      <c r="E9" s="7">
        <v>1074</v>
      </c>
      <c r="F9" s="7">
        <v>950</v>
      </c>
      <c r="G9" s="7">
        <f>AVERAGE(D9:F9)</f>
        <v>1029</v>
      </c>
    </row>
    <row r="10" spans="1:7" outlineLevel="3" x14ac:dyDescent="0.3">
      <c r="A10" s="2" t="s">
        <v>7</v>
      </c>
      <c r="B10" s="2" t="s">
        <v>4</v>
      </c>
      <c r="C10" s="2" t="s">
        <v>27</v>
      </c>
      <c r="D10" s="7">
        <v>1031</v>
      </c>
      <c r="E10" s="7">
        <v>1248</v>
      </c>
      <c r="F10" s="7">
        <v>1177</v>
      </c>
      <c r="G10" s="7">
        <f>AVERAGE(D10:F10)</f>
        <v>1152</v>
      </c>
    </row>
    <row r="11" spans="1:7" outlineLevel="3" x14ac:dyDescent="0.3">
      <c r="A11" s="2" t="s">
        <v>37</v>
      </c>
      <c r="B11" s="2" t="s">
        <v>4</v>
      </c>
      <c r="C11" s="2" t="s">
        <v>30</v>
      </c>
      <c r="D11" s="7">
        <v>880</v>
      </c>
      <c r="E11" s="7">
        <v>1029</v>
      </c>
      <c r="F11" s="7">
        <v>995</v>
      </c>
      <c r="G11" s="7">
        <f>AVERAGE(D11:F11)</f>
        <v>968</v>
      </c>
    </row>
    <row r="12" spans="1:7" outlineLevel="3" x14ac:dyDescent="0.3">
      <c r="A12" s="2" t="s">
        <v>7</v>
      </c>
      <c r="B12" s="2" t="s">
        <v>4</v>
      </c>
      <c r="C12" s="2" t="s">
        <v>33</v>
      </c>
      <c r="D12" s="7">
        <v>1127</v>
      </c>
      <c r="E12" s="7">
        <v>1165</v>
      </c>
      <c r="F12" s="7">
        <v>1092</v>
      </c>
      <c r="G12" s="7">
        <f>AVERAGE(D12:F12)</f>
        <v>1128</v>
      </c>
    </row>
    <row r="13" spans="1:7" outlineLevel="2" x14ac:dyDescent="0.3">
      <c r="A13" s="2"/>
      <c r="B13" s="9" t="s">
        <v>52</v>
      </c>
      <c r="C13" s="2"/>
      <c r="D13" s="7"/>
      <c r="E13" s="7"/>
      <c r="F13" s="7"/>
      <c r="G13" s="7">
        <f>SUBTOTAL(5,G9:G12)</f>
        <v>968</v>
      </c>
    </row>
    <row r="14" spans="1:7" outlineLevel="1" x14ac:dyDescent="0.3">
      <c r="A14" s="2"/>
      <c r="B14" s="9" t="s">
        <v>48</v>
      </c>
      <c r="C14" s="2"/>
      <c r="D14" s="7">
        <f>SUBTOTAL(1,D9:D12)</f>
        <v>1025.25</v>
      </c>
      <c r="E14" s="7">
        <f>SUBTOTAL(1,E9:E12)</f>
        <v>1129</v>
      </c>
      <c r="F14" s="7">
        <f>SUBTOTAL(1,F9:F12)</f>
        <v>1053.5</v>
      </c>
      <c r="G14" s="7"/>
    </row>
    <row r="15" spans="1:7" outlineLevel="3" x14ac:dyDescent="0.3">
      <c r="A15" s="2" t="s">
        <v>37</v>
      </c>
      <c r="B15" s="2" t="s">
        <v>15</v>
      </c>
      <c r="C15" s="2" t="s">
        <v>26</v>
      </c>
      <c r="D15" s="7">
        <v>942</v>
      </c>
      <c r="E15" s="7">
        <v>772</v>
      </c>
      <c r="F15" s="7">
        <v>686</v>
      </c>
      <c r="G15" s="7">
        <f>AVERAGE(D15:F15)</f>
        <v>800</v>
      </c>
    </row>
    <row r="16" spans="1:7" outlineLevel="3" x14ac:dyDescent="0.3">
      <c r="A16" s="2" t="s">
        <v>36</v>
      </c>
      <c r="B16" s="2" t="s">
        <v>15</v>
      </c>
      <c r="C16" s="2" t="s">
        <v>31</v>
      </c>
      <c r="D16" s="7">
        <v>969</v>
      </c>
      <c r="E16" s="7">
        <v>1030</v>
      </c>
      <c r="F16" s="7">
        <v>1112</v>
      </c>
      <c r="G16" s="7">
        <f>AVERAGE(D16:F16)</f>
        <v>1037</v>
      </c>
    </row>
    <row r="17" spans="1:7" outlineLevel="2" x14ac:dyDescent="0.3">
      <c r="A17" s="10"/>
      <c r="B17" s="11" t="s">
        <v>53</v>
      </c>
      <c r="C17" s="10"/>
      <c r="D17" s="12"/>
      <c r="E17" s="12"/>
      <c r="F17" s="12"/>
      <c r="G17" s="12">
        <f>SUBTOTAL(5,G15:G16)</f>
        <v>800</v>
      </c>
    </row>
    <row r="18" spans="1:7" outlineLevel="1" x14ac:dyDescent="0.3">
      <c r="A18" s="10"/>
      <c r="B18" s="11" t="s">
        <v>49</v>
      </c>
      <c r="C18" s="10"/>
      <c r="D18" s="12">
        <f>SUBTOTAL(1,D15:D16)</f>
        <v>955.5</v>
      </c>
      <c r="E18" s="12">
        <f>SUBTOTAL(1,E15:E16)</f>
        <v>901</v>
      </c>
      <c r="F18" s="12">
        <f>SUBTOTAL(1,F15:F16)</f>
        <v>899</v>
      </c>
      <c r="G18" s="12"/>
    </row>
    <row r="19" spans="1:7" x14ac:dyDescent="0.3">
      <c r="A19" s="10"/>
      <c r="B19" s="11" t="s">
        <v>54</v>
      </c>
      <c r="C19" s="10"/>
      <c r="D19" s="12"/>
      <c r="E19" s="12"/>
      <c r="F19" s="12"/>
      <c r="G19" s="12">
        <f>SUBTOTAL(5,G3:G16)</f>
        <v>800</v>
      </c>
    </row>
    <row r="20" spans="1:7" x14ac:dyDescent="0.3">
      <c r="A20" s="10"/>
      <c r="B20" s="11" t="s">
        <v>50</v>
      </c>
      <c r="C20" s="10"/>
      <c r="D20" s="12">
        <f>SUBTOTAL(1,D3:D16)</f>
        <v>1050.5</v>
      </c>
      <c r="E20" s="12">
        <f>SUBTOTAL(1,E3:E16)</f>
        <v>1113</v>
      </c>
      <c r="F20" s="12">
        <f>SUBTOTAL(1,F3:F16)</f>
        <v>1036.3</v>
      </c>
      <c r="G20" s="12"/>
    </row>
  </sheetData>
  <sortState xmlns:xlrd2="http://schemas.microsoft.com/office/spreadsheetml/2017/richdata2" ref="A3:G16">
    <sortCondition ref="B3:B16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4233D-D55E-4121-BF71-4F19D26955AE}">
  <dimension ref="A2:G22"/>
  <sheetViews>
    <sheetView workbookViewId="0">
      <selection activeCell="D23" sqref="D23"/>
    </sheetView>
  </sheetViews>
  <sheetFormatPr defaultRowHeight="16.5" x14ac:dyDescent="0.3"/>
  <cols>
    <col min="1" max="1" width="12.75" customWidth="1"/>
    <col min="2" max="2" width="14.75" customWidth="1"/>
    <col min="3" max="3" width="12.75" customWidth="1"/>
    <col min="4" max="6" width="11.75" customWidth="1"/>
    <col min="7" max="7" width="12.75" customWidth="1"/>
  </cols>
  <sheetData>
    <row r="2" spans="1:7" x14ac:dyDescent="0.3">
      <c r="A2" s="3" t="s">
        <v>0</v>
      </c>
      <c r="B2" s="3" t="s">
        <v>3</v>
      </c>
      <c r="C2" s="3" t="s">
        <v>9</v>
      </c>
      <c r="D2" s="3" t="s">
        <v>19</v>
      </c>
      <c r="E2" s="3" t="s">
        <v>18</v>
      </c>
      <c r="F2" s="3" t="s">
        <v>17</v>
      </c>
      <c r="G2" s="3" t="s">
        <v>39</v>
      </c>
    </row>
    <row r="3" spans="1:7" x14ac:dyDescent="0.3">
      <c r="A3" s="2" t="s">
        <v>36</v>
      </c>
      <c r="B3" s="2" t="s">
        <v>4</v>
      </c>
      <c r="C3" s="2" t="s">
        <v>25</v>
      </c>
      <c r="D3" s="4">
        <v>1063</v>
      </c>
      <c r="E3" s="4">
        <v>1074</v>
      </c>
      <c r="F3" s="4">
        <v>950</v>
      </c>
      <c r="G3" s="4">
        <v>1029</v>
      </c>
    </row>
    <row r="4" spans="1:7" x14ac:dyDescent="0.3">
      <c r="A4" s="2" t="s">
        <v>37</v>
      </c>
      <c r="B4" s="2" t="s">
        <v>15</v>
      </c>
      <c r="C4" s="2" t="s">
        <v>26</v>
      </c>
      <c r="D4" s="4">
        <v>942</v>
      </c>
      <c r="E4" s="4">
        <v>772</v>
      </c>
      <c r="F4" s="4">
        <v>686</v>
      </c>
      <c r="G4" s="4">
        <v>800</v>
      </c>
    </row>
    <row r="5" spans="1:7" x14ac:dyDescent="0.3">
      <c r="A5" s="2" t="s">
        <v>7</v>
      </c>
      <c r="B5" s="2" t="s">
        <v>4</v>
      </c>
      <c r="C5" s="2" t="s">
        <v>27</v>
      </c>
      <c r="D5" s="4">
        <v>1031</v>
      </c>
      <c r="E5" s="4">
        <v>1248</v>
      </c>
      <c r="F5" s="4">
        <v>1177</v>
      </c>
      <c r="G5" s="4">
        <v>1152</v>
      </c>
    </row>
    <row r="6" spans="1:7" x14ac:dyDescent="0.3">
      <c r="A6" s="2" t="s">
        <v>36</v>
      </c>
      <c r="B6" s="2" t="s">
        <v>16</v>
      </c>
      <c r="C6" s="2" t="s">
        <v>28</v>
      </c>
      <c r="D6" s="4">
        <v>1211</v>
      </c>
      <c r="E6" s="4">
        <v>1304</v>
      </c>
      <c r="F6" s="4">
        <v>1100</v>
      </c>
      <c r="G6" s="4">
        <v>1205</v>
      </c>
    </row>
    <row r="7" spans="1:7" x14ac:dyDescent="0.3">
      <c r="A7" s="2" t="s">
        <v>7</v>
      </c>
      <c r="B7" s="2" t="s">
        <v>16</v>
      </c>
      <c r="C7" s="2" t="s">
        <v>29</v>
      </c>
      <c r="D7" s="4">
        <v>1196</v>
      </c>
      <c r="E7" s="4">
        <v>1277</v>
      </c>
      <c r="F7" s="4">
        <v>1016</v>
      </c>
      <c r="G7" s="4">
        <v>1163</v>
      </c>
    </row>
    <row r="8" spans="1:7" x14ac:dyDescent="0.3">
      <c r="A8" s="2" t="s">
        <v>37</v>
      </c>
      <c r="B8" s="2" t="s">
        <v>4</v>
      </c>
      <c r="C8" s="2" t="s">
        <v>30</v>
      </c>
      <c r="D8" s="4">
        <v>880</v>
      </c>
      <c r="E8" s="4">
        <v>1029</v>
      </c>
      <c r="F8" s="4">
        <v>995</v>
      </c>
      <c r="G8" s="4">
        <v>968</v>
      </c>
    </row>
    <row r="9" spans="1:7" x14ac:dyDescent="0.3">
      <c r="A9" s="2" t="s">
        <v>36</v>
      </c>
      <c r="B9" s="2" t="s">
        <v>15</v>
      </c>
      <c r="C9" s="2" t="s">
        <v>31</v>
      </c>
      <c r="D9" s="4">
        <v>969</v>
      </c>
      <c r="E9" s="4">
        <v>1030</v>
      </c>
      <c r="F9" s="4">
        <v>1112</v>
      </c>
      <c r="G9" s="4">
        <v>1037</v>
      </c>
    </row>
    <row r="10" spans="1:7" x14ac:dyDescent="0.3">
      <c r="A10" s="2" t="s">
        <v>37</v>
      </c>
      <c r="B10" s="2" t="s">
        <v>16</v>
      </c>
      <c r="C10" s="2" t="s">
        <v>32</v>
      </c>
      <c r="D10" s="4">
        <v>1034</v>
      </c>
      <c r="E10" s="4">
        <v>1133</v>
      </c>
      <c r="F10" s="4">
        <v>1079</v>
      </c>
      <c r="G10" s="4">
        <v>1082</v>
      </c>
    </row>
    <row r="11" spans="1:7" x14ac:dyDescent="0.3">
      <c r="A11" s="2" t="s">
        <v>7</v>
      </c>
      <c r="B11" s="2" t="s">
        <v>4</v>
      </c>
      <c r="C11" s="2" t="s">
        <v>33</v>
      </c>
      <c r="D11" s="4">
        <v>1127</v>
      </c>
      <c r="E11" s="4">
        <v>1165</v>
      </c>
      <c r="F11" s="4">
        <v>1092</v>
      </c>
      <c r="G11" s="4">
        <v>1128</v>
      </c>
    </row>
    <row r="12" spans="1:7" x14ac:dyDescent="0.3">
      <c r="A12" s="2" t="s">
        <v>37</v>
      </c>
      <c r="B12" s="2" t="s">
        <v>16</v>
      </c>
      <c r="C12" s="2" t="s">
        <v>34</v>
      </c>
      <c r="D12" s="4">
        <v>1052</v>
      </c>
      <c r="E12" s="4">
        <v>1098</v>
      </c>
      <c r="F12" s="4">
        <v>1156</v>
      </c>
      <c r="G12" s="4">
        <v>1102</v>
      </c>
    </row>
    <row r="14" spans="1:7" x14ac:dyDescent="0.3">
      <c r="A14" s="6" t="s">
        <v>35</v>
      </c>
    </row>
    <row r="15" spans="1:7" x14ac:dyDescent="0.3">
      <c r="A15" s="5" t="b">
        <f>OR(A3="동양서",E3&gt;=1300)</f>
        <v>0</v>
      </c>
    </row>
    <row r="18" spans="1:3" x14ac:dyDescent="0.3">
      <c r="A18" s="3" t="s">
        <v>3</v>
      </c>
      <c r="B18" s="3" t="s">
        <v>9</v>
      </c>
      <c r="C18" s="3" t="s">
        <v>39</v>
      </c>
    </row>
    <row r="19" spans="1:3" x14ac:dyDescent="0.3">
      <c r="A19" s="2" t="s">
        <v>4</v>
      </c>
      <c r="B19" s="2" t="s">
        <v>27</v>
      </c>
      <c r="C19" s="4">
        <v>1152</v>
      </c>
    </row>
    <row r="20" spans="1:3" x14ac:dyDescent="0.3">
      <c r="A20" s="2" t="s">
        <v>16</v>
      </c>
      <c r="B20" s="2" t="s">
        <v>28</v>
      </c>
      <c r="C20" s="4">
        <v>1205</v>
      </c>
    </row>
    <row r="21" spans="1:3" x14ac:dyDescent="0.3">
      <c r="A21" s="2" t="s">
        <v>16</v>
      </c>
      <c r="B21" s="2" t="s">
        <v>29</v>
      </c>
      <c r="C21" s="4">
        <v>1163</v>
      </c>
    </row>
    <row r="22" spans="1:3" x14ac:dyDescent="0.3">
      <c r="A22" s="2" t="s">
        <v>4</v>
      </c>
      <c r="B22" s="2" t="s">
        <v>33</v>
      </c>
      <c r="C22" s="4">
        <v>1128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3AFCE-954F-4044-8148-6639A774B596}">
  <sheetPr>
    <outlinePr summaryBelow="0"/>
  </sheetPr>
  <dimension ref="B1:F15"/>
  <sheetViews>
    <sheetView showGridLines="0" workbookViewId="0">
      <selection activeCell="G16" sqref="G16"/>
    </sheetView>
  </sheetViews>
  <sheetFormatPr defaultRowHeight="16.5" outlineLevelRow="1" outlineLevelCol="1" x14ac:dyDescent="0.3"/>
  <cols>
    <col min="3" max="3" width="5.75" bestFit="1" customWidth="1"/>
    <col min="4" max="6" width="15.375" bestFit="1" customWidth="1" outlineLevel="1"/>
  </cols>
  <sheetData>
    <row r="1" spans="2:6" ht="17.25" thickBot="1" x14ac:dyDescent="0.35"/>
    <row r="2" spans="2:6" x14ac:dyDescent="0.3">
      <c r="B2" s="16" t="s">
        <v>64</v>
      </c>
      <c r="C2" s="17"/>
      <c r="D2" s="23"/>
      <c r="E2" s="23"/>
      <c r="F2" s="23"/>
    </row>
    <row r="3" spans="2:6" collapsed="1" x14ac:dyDescent="0.3">
      <c r="B3" s="15"/>
      <c r="C3" s="15"/>
      <c r="D3" s="24" t="s">
        <v>66</v>
      </c>
      <c r="E3" s="24" t="s">
        <v>61</v>
      </c>
      <c r="F3" s="24" t="s">
        <v>63</v>
      </c>
    </row>
    <row r="4" spans="2:6" ht="27" hidden="1" outlineLevel="1" x14ac:dyDescent="0.3">
      <c r="B4" s="19"/>
      <c r="C4" s="19"/>
      <c r="D4" s="13"/>
      <c r="E4" s="26" t="s">
        <v>62</v>
      </c>
      <c r="F4" s="26" t="s">
        <v>62</v>
      </c>
    </row>
    <row r="5" spans="2:6" x14ac:dyDescent="0.3">
      <c r="B5" s="20" t="s">
        <v>65</v>
      </c>
      <c r="C5" s="21"/>
      <c r="D5" s="18"/>
      <c r="E5" s="18"/>
      <c r="F5" s="18"/>
    </row>
    <row r="6" spans="2:6" outlineLevel="1" x14ac:dyDescent="0.3">
      <c r="B6" s="19"/>
      <c r="C6" s="19" t="s">
        <v>55</v>
      </c>
      <c r="D6" s="13">
        <v>950</v>
      </c>
      <c r="E6" s="25">
        <v>1127</v>
      </c>
      <c r="F6" s="25">
        <v>875</v>
      </c>
    </row>
    <row r="7" spans="2:6" outlineLevel="1" x14ac:dyDescent="0.3">
      <c r="B7" s="19"/>
      <c r="C7" s="19" t="s">
        <v>56</v>
      </c>
      <c r="D7" s="13">
        <v>1100</v>
      </c>
      <c r="E7" s="25">
        <v>1277</v>
      </c>
      <c r="F7" s="25">
        <v>1025</v>
      </c>
    </row>
    <row r="8" spans="2:6" outlineLevel="1" x14ac:dyDescent="0.3">
      <c r="B8" s="19"/>
      <c r="C8" s="19" t="s">
        <v>57</v>
      </c>
      <c r="D8" s="13">
        <v>1112</v>
      </c>
      <c r="E8" s="25">
        <v>1289</v>
      </c>
      <c r="F8" s="25">
        <v>1037</v>
      </c>
    </row>
    <row r="9" spans="2:6" x14ac:dyDescent="0.3">
      <c r="B9" s="20" t="s">
        <v>67</v>
      </c>
      <c r="C9" s="21"/>
      <c r="D9" s="18"/>
      <c r="E9" s="18"/>
      <c r="F9" s="18"/>
    </row>
    <row r="10" spans="2:6" outlineLevel="1" x14ac:dyDescent="0.3">
      <c r="B10" s="19"/>
      <c r="C10" s="19" t="s">
        <v>58</v>
      </c>
      <c r="D10" s="13">
        <v>1029</v>
      </c>
      <c r="E10" s="13">
        <v>1088</v>
      </c>
      <c r="F10" s="13">
        <v>1004</v>
      </c>
    </row>
    <row r="11" spans="2:6" outlineLevel="1" x14ac:dyDescent="0.3">
      <c r="B11" s="19"/>
      <c r="C11" s="19" t="s">
        <v>59</v>
      </c>
      <c r="D11" s="13">
        <v>1205</v>
      </c>
      <c r="E11" s="13">
        <v>1264</v>
      </c>
      <c r="F11" s="13">
        <v>1180</v>
      </c>
    </row>
    <row r="12" spans="2:6" ht="17.25" outlineLevel="1" thickBot="1" x14ac:dyDescent="0.35">
      <c r="B12" s="22"/>
      <c r="C12" s="22" t="s">
        <v>60</v>
      </c>
      <c r="D12" s="14">
        <v>1037</v>
      </c>
      <c r="E12" s="14">
        <v>1096</v>
      </c>
      <c r="F12" s="14">
        <v>1012</v>
      </c>
    </row>
    <row r="13" spans="2:6" x14ac:dyDescent="0.3">
      <c r="B13" t="s">
        <v>68</v>
      </c>
    </row>
    <row r="14" spans="2:6" x14ac:dyDescent="0.3">
      <c r="B14" t="s">
        <v>69</v>
      </c>
    </row>
    <row r="15" spans="2:6" x14ac:dyDescent="0.3">
      <c r="B15" t="s">
        <v>70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E646F-88F5-47F1-A380-8DE0DCBF66AB}">
  <dimension ref="A2:G12"/>
  <sheetViews>
    <sheetView workbookViewId="0">
      <selection activeCell="H13" sqref="H13"/>
    </sheetView>
  </sheetViews>
  <sheetFormatPr defaultRowHeight="16.5" x14ac:dyDescent="0.3"/>
  <cols>
    <col min="1" max="1" width="12.75" customWidth="1"/>
    <col min="2" max="2" width="14.75" customWidth="1"/>
    <col min="3" max="3" width="12.75" customWidth="1"/>
    <col min="4" max="6" width="11.75" customWidth="1"/>
    <col min="7" max="7" width="12.75" customWidth="1"/>
  </cols>
  <sheetData>
    <row r="2" spans="1:7" x14ac:dyDescent="0.3">
      <c r="A2" s="3" t="s">
        <v>0</v>
      </c>
      <c r="B2" s="3" t="s">
        <v>3</v>
      </c>
      <c r="C2" s="3" t="s">
        <v>9</v>
      </c>
      <c r="D2" s="3" t="s">
        <v>19</v>
      </c>
      <c r="E2" s="3" t="s">
        <v>18</v>
      </c>
      <c r="F2" s="3" t="s">
        <v>17</v>
      </c>
      <c r="G2" s="3" t="s">
        <v>38</v>
      </c>
    </row>
    <row r="3" spans="1:7" x14ac:dyDescent="0.3">
      <c r="A3" s="2" t="s">
        <v>36</v>
      </c>
      <c r="B3" s="2" t="s">
        <v>4</v>
      </c>
      <c r="C3" s="2" t="s">
        <v>25</v>
      </c>
      <c r="D3" s="1">
        <v>1063</v>
      </c>
      <c r="E3" s="1">
        <v>1074</v>
      </c>
      <c r="F3" s="1">
        <v>950</v>
      </c>
      <c r="G3" s="1">
        <f t="shared" ref="G3:G12" si="0">AVERAGE(D3:F3)</f>
        <v>1029</v>
      </c>
    </row>
    <row r="4" spans="1:7" x14ac:dyDescent="0.3">
      <c r="A4" s="2" t="s">
        <v>37</v>
      </c>
      <c r="B4" s="2" t="s">
        <v>15</v>
      </c>
      <c r="C4" s="2" t="s">
        <v>26</v>
      </c>
      <c r="D4" s="1">
        <v>942</v>
      </c>
      <c r="E4" s="1">
        <v>772</v>
      </c>
      <c r="F4" s="1">
        <v>686</v>
      </c>
      <c r="G4" s="1">
        <f t="shared" si="0"/>
        <v>800</v>
      </c>
    </row>
    <row r="5" spans="1:7" x14ac:dyDescent="0.3">
      <c r="A5" s="2" t="s">
        <v>7</v>
      </c>
      <c r="B5" s="2" t="s">
        <v>4</v>
      </c>
      <c r="C5" s="2" t="s">
        <v>27</v>
      </c>
      <c r="D5" s="1">
        <v>1031</v>
      </c>
      <c r="E5" s="1">
        <v>1248</v>
      </c>
      <c r="F5" s="1">
        <v>1177</v>
      </c>
      <c r="G5" s="1">
        <f t="shared" si="0"/>
        <v>1152</v>
      </c>
    </row>
    <row r="6" spans="1:7" x14ac:dyDescent="0.3">
      <c r="A6" s="2" t="s">
        <v>36</v>
      </c>
      <c r="B6" s="2" t="s">
        <v>16</v>
      </c>
      <c r="C6" s="2" t="s">
        <v>28</v>
      </c>
      <c r="D6" s="1">
        <v>1211</v>
      </c>
      <c r="E6" s="1">
        <v>1304</v>
      </c>
      <c r="F6" s="1">
        <v>1100</v>
      </c>
      <c r="G6" s="1">
        <f t="shared" si="0"/>
        <v>1205</v>
      </c>
    </row>
    <row r="7" spans="1:7" x14ac:dyDescent="0.3">
      <c r="A7" s="2" t="s">
        <v>7</v>
      </c>
      <c r="B7" s="2" t="s">
        <v>16</v>
      </c>
      <c r="C7" s="2" t="s">
        <v>29</v>
      </c>
      <c r="D7" s="1">
        <v>1196</v>
      </c>
      <c r="E7" s="1">
        <v>1277</v>
      </c>
      <c r="F7" s="1">
        <v>1016</v>
      </c>
      <c r="G7" s="1">
        <f t="shared" si="0"/>
        <v>1163</v>
      </c>
    </row>
    <row r="8" spans="1:7" x14ac:dyDescent="0.3">
      <c r="A8" s="2" t="s">
        <v>37</v>
      </c>
      <c r="B8" s="2" t="s">
        <v>4</v>
      </c>
      <c r="C8" s="2" t="s">
        <v>30</v>
      </c>
      <c r="D8" s="1">
        <v>880</v>
      </c>
      <c r="E8" s="1">
        <v>1029</v>
      </c>
      <c r="F8" s="1">
        <v>995</v>
      </c>
      <c r="G8" s="1">
        <f t="shared" si="0"/>
        <v>968</v>
      </c>
    </row>
    <row r="9" spans="1:7" x14ac:dyDescent="0.3">
      <c r="A9" s="2" t="s">
        <v>36</v>
      </c>
      <c r="B9" s="2" t="s">
        <v>15</v>
      </c>
      <c r="C9" s="2" t="s">
        <v>31</v>
      </c>
      <c r="D9" s="1">
        <v>969</v>
      </c>
      <c r="E9" s="1">
        <v>1030</v>
      </c>
      <c r="F9" s="1">
        <v>1112</v>
      </c>
      <c r="G9" s="1">
        <f t="shared" si="0"/>
        <v>1037</v>
      </c>
    </row>
    <row r="10" spans="1:7" x14ac:dyDescent="0.3">
      <c r="A10" s="2" t="s">
        <v>37</v>
      </c>
      <c r="B10" s="2" t="s">
        <v>16</v>
      </c>
      <c r="C10" s="2" t="s">
        <v>32</v>
      </c>
      <c r="D10" s="1">
        <v>1034</v>
      </c>
      <c r="E10" s="1">
        <v>1133</v>
      </c>
      <c r="F10" s="1">
        <v>1079</v>
      </c>
      <c r="G10" s="1">
        <f t="shared" si="0"/>
        <v>1082</v>
      </c>
    </row>
    <row r="11" spans="1:7" x14ac:dyDescent="0.3">
      <c r="A11" s="2" t="s">
        <v>7</v>
      </c>
      <c r="B11" s="2" t="s">
        <v>4</v>
      </c>
      <c r="C11" s="2" t="s">
        <v>33</v>
      </c>
      <c r="D11" s="1">
        <v>1127</v>
      </c>
      <c r="E11" s="1">
        <v>1165</v>
      </c>
      <c r="F11" s="1">
        <v>1092</v>
      </c>
      <c r="G11" s="1">
        <f t="shared" si="0"/>
        <v>1128</v>
      </c>
    </row>
    <row r="12" spans="1:7" x14ac:dyDescent="0.3">
      <c r="A12" s="2" t="s">
        <v>37</v>
      </c>
      <c r="B12" s="2" t="s">
        <v>16</v>
      </c>
      <c r="C12" s="2" t="s">
        <v>34</v>
      </c>
      <c r="D12" s="1">
        <v>1052</v>
      </c>
      <c r="E12" s="1">
        <v>1098</v>
      </c>
      <c r="F12" s="1">
        <v>1156</v>
      </c>
      <c r="G12" s="1">
        <f t="shared" si="0"/>
        <v>1102</v>
      </c>
    </row>
  </sheetData>
  <scenarios current="0" sqref="G3 G6 G9">
    <scenario name="2024년 177 증가" locked="1" count="3" user="user" comment="만든 사람 user 날짜 2025-08-08">
      <inputCells r="F3" val="1127"/>
      <inputCells r="F6" val="1277"/>
      <inputCells r="F9" val="1289"/>
    </scenario>
    <scenario name="2024년 75 감소" locked="1" count="3" user="user" comment="만든 사람 user 날짜 2025-08-08">
      <inputCells r="F3" val="875"/>
      <inputCells r="F6" val="1025"/>
      <inputCells r="F9" val="1037"/>
    </scenario>
  </scenario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EEA32-271F-4C63-A112-70F31B8BAB94}">
  <dimension ref="A3:D12"/>
  <sheetViews>
    <sheetView workbookViewId="0">
      <selection activeCell="E13" sqref="E13"/>
    </sheetView>
  </sheetViews>
  <sheetFormatPr defaultRowHeight="16.5" x14ac:dyDescent="0.3"/>
  <cols>
    <col min="1" max="1" width="18.25" customWidth="1"/>
    <col min="2" max="4" width="14.25" customWidth="1"/>
    <col min="5" max="5" width="9.125" customWidth="1"/>
    <col min="6" max="7" width="12.75" bestFit="1" customWidth="1"/>
    <col min="8" max="9" width="17.25" bestFit="1" customWidth="1"/>
  </cols>
  <sheetData>
    <row r="3" spans="1:4" x14ac:dyDescent="0.3">
      <c r="A3" s="28"/>
      <c r="B3" s="28"/>
      <c r="C3" s="27" t="s">
        <v>0</v>
      </c>
      <c r="D3" s="28"/>
    </row>
    <row r="4" spans="1:4" x14ac:dyDescent="0.3">
      <c r="A4" s="27" t="s">
        <v>20</v>
      </c>
      <c r="B4" s="27" t="s">
        <v>76</v>
      </c>
      <c r="C4" s="29" t="s">
        <v>7</v>
      </c>
      <c r="D4" s="29" t="s">
        <v>37</v>
      </c>
    </row>
    <row r="5" spans="1:4" x14ac:dyDescent="0.3">
      <c r="A5" s="32" t="s">
        <v>16</v>
      </c>
      <c r="B5" s="29" t="s">
        <v>71</v>
      </c>
      <c r="C5" s="30">
        <v>1196</v>
      </c>
      <c r="D5" s="30">
        <v>2086</v>
      </c>
    </row>
    <row r="6" spans="1:4" x14ac:dyDescent="0.3">
      <c r="A6" s="33"/>
      <c r="B6" s="29" t="s">
        <v>74</v>
      </c>
      <c r="C6" s="30">
        <v>1277</v>
      </c>
      <c r="D6" s="30">
        <v>2231</v>
      </c>
    </row>
    <row r="7" spans="1:4" x14ac:dyDescent="0.3">
      <c r="A7" s="32" t="s">
        <v>4</v>
      </c>
      <c r="B7" s="29" t="s">
        <v>71</v>
      </c>
      <c r="C7" s="30">
        <v>2158</v>
      </c>
      <c r="D7" s="30">
        <v>880</v>
      </c>
    </row>
    <row r="8" spans="1:4" x14ac:dyDescent="0.3">
      <c r="A8" s="33"/>
      <c r="B8" s="29" t="s">
        <v>74</v>
      </c>
      <c r="C8" s="30">
        <v>2413</v>
      </c>
      <c r="D8" s="30">
        <v>1029</v>
      </c>
    </row>
    <row r="9" spans="1:4" x14ac:dyDescent="0.3">
      <c r="A9" s="32" t="s">
        <v>15</v>
      </c>
      <c r="B9" s="29" t="s">
        <v>71</v>
      </c>
      <c r="C9" s="30" t="s">
        <v>75</v>
      </c>
      <c r="D9" s="30">
        <v>942</v>
      </c>
    </row>
    <row r="10" spans="1:4" x14ac:dyDescent="0.3">
      <c r="A10" s="33"/>
      <c r="B10" s="29" t="s">
        <v>74</v>
      </c>
      <c r="C10" s="30" t="s">
        <v>75</v>
      </c>
      <c r="D10" s="30">
        <v>772</v>
      </c>
    </row>
    <row r="11" spans="1:4" x14ac:dyDescent="0.3">
      <c r="A11" s="32" t="s">
        <v>72</v>
      </c>
      <c r="B11" s="33"/>
      <c r="C11" s="30">
        <v>3354</v>
      </c>
      <c r="D11" s="30">
        <v>3908</v>
      </c>
    </row>
    <row r="12" spans="1:4" x14ac:dyDescent="0.3">
      <c r="A12" s="32" t="s">
        <v>73</v>
      </c>
      <c r="B12" s="33"/>
      <c r="C12" s="30">
        <v>3690</v>
      </c>
      <c r="D12" s="30">
        <v>4032</v>
      </c>
    </row>
  </sheetData>
  <mergeCells count="5">
    <mergeCell ref="A5:A6"/>
    <mergeCell ref="A7:A8"/>
    <mergeCell ref="A9:A10"/>
    <mergeCell ref="A11:B11"/>
    <mergeCell ref="A12:B1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80020-3FC3-40BB-B70F-6F2A5B55763E}">
  <dimension ref="A2:G12"/>
  <sheetViews>
    <sheetView workbookViewId="0">
      <selection activeCell="H13" sqref="H13"/>
    </sheetView>
  </sheetViews>
  <sheetFormatPr defaultRowHeight="16.5" x14ac:dyDescent="0.3"/>
  <cols>
    <col min="1" max="1" width="12.75" customWidth="1"/>
    <col min="2" max="2" width="14.75" customWidth="1"/>
    <col min="3" max="3" width="12.75" customWidth="1"/>
    <col min="4" max="6" width="11.75" customWidth="1"/>
    <col min="7" max="7" width="12.75" customWidth="1"/>
  </cols>
  <sheetData>
    <row r="2" spans="1:7" x14ac:dyDescent="0.3">
      <c r="A2" s="3" t="s">
        <v>0</v>
      </c>
      <c r="B2" s="3" t="s">
        <v>3</v>
      </c>
      <c r="C2" s="3" t="s">
        <v>9</v>
      </c>
      <c r="D2" s="3" t="s">
        <v>19</v>
      </c>
      <c r="E2" s="3" t="s">
        <v>18</v>
      </c>
      <c r="F2" s="3" t="s">
        <v>17</v>
      </c>
      <c r="G2" s="3" t="s">
        <v>39</v>
      </c>
    </row>
    <row r="3" spans="1:7" x14ac:dyDescent="0.3">
      <c r="A3" s="2" t="s">
        <v>36</v>
      </c>
      <c r="B3" s="2" t="s">
        <v>4</v>
      </c>
      <c r="C3" s="2" t="s">
        <v>25</v>
      </c>
      <c r="D3" s="1">
        <v>1063</v>
      </c>
      <c r="E3" s="1">
        <v>1074</v>
      </c>
      <c r="F3" s="1">
        <v>950</v>
      </c>
      <c r="G3" s="1">
        <v>1029</v>
      </c>
    </row>
    <row r="4" spans="1:7" x14ac:dyDescent="0.3">
      <c r="A4" s="2" t="s">
        <v>37</v>
      </c>
      <c r="B4" s="2" t="s">
        <v>15</v>
      </c>
      <c r="C4" s="2" t="s">
        <v>26</v>
      </c>
      <c r="D4" s="1">
        <v>942</v>
      </c>
      <c r="E4" s="1">
        <v>772</v>
      </c>
      <c r="F4" s="1">
        <v>686</v>
      </c>
      <c r="G4" s="1">
        <v>800</v>
      </c>
    </row>
    <row r="5" spans="1:7" x14ac:dyDescent="0.3">
      <c r="A5" s="2" t="s">
        <v>7</v>
      </c>
      <c r="B5" s="2" t="s">
        <v>4</v>
      </c>
      <c r="C5" s="2" t="s">
        <v>27</v>
      </c>
      <c r="D5" s="1">
        <v>1031</v>
      </c>
      <c r="E5" s="1">
        <v>1248</v>
      </c>
      <c r="F5" s="1">
        <v>1177</v>
      </c>
      <c r="G5" s="1">
        <v>1152</v>
      </c>
    </row>
    <row r="6" spans="1:7" x14ac:dyDescent="0.3">
      <c r="A6" s="2" t="s">
        <v>36</v>
      </c>
      <c r="B6" s="2" t="s">
        <v>16</v>
      </c>
      <c r="C6" s="2" t="s">
        <v>28</v>
      </c>
      <c r="D6" s="1">
        <v>1211</v>
      </c>
      <c r="E6" s="1">
        <v>1304</v>
      </c>
      <c r="F6" s="1">
        <v>1100</v>
      </c>
      <c r="G6" s="1">
        <v>1205</v>
      </c>
    </row>
    <row r="7" spans="1:7" x14ac:dyDescent="0.3">
      <c r="A7" s="2" t="s">
        <v>7</v>
      </c>
      <c r="B7" s="2" t="s">
        <v>16</v>
      </c>
      <c r="C7" s="2" t="s">
        <v>29</v>
      </c>
      <c r="D7" s="1">
        <v>1196</v>
      </c>
      <c r="E7" s="1">
        <v>1277</v>
      </c>
      <c r="F7" s="1">
        <v>1016</v>
      </c>
      <c r="G7" s="1">
        <v>1163</v>
      </c>
    </row>
    <row r="8" spans="1:7" x14ac:dyDescent="0.3">
      <c r="A8" s="2" t="s">
        <v>37</v>
      </c>
      <c r="B8" s="2" t="s">
        <v>4</v>
      </c>
      <c r="C8" s="2" t="s">
        <v>30</v>
      </c>
      <c r="D8" s="1">
        <v>880</v>
      </c>
      <c r="E8" s="1">
        <v>1029</v>
      </c>
      <c r="F8" s="1">
        <v>995</v>
      </c>
      <c r="G8" s="1">
        <v>968</v>
      </c>
    </row>
    <row r="9" spans="1:7" x14ac:dyDescent="0.3">
      <c r="A9" s="2" t="s">
        <v>36</v>
      </c>
      <c r="B9" s="2" t="s">
        <v>15</v>
      </c>
      <c r="C9" s="2" t="s">
        <v>31</v>
      </c>
      <c r="D9" s="1">
        <v>969</v>
      </c>
      <c r="E9" s="1">
        <v>1030</v>
      </c>
      <c r="F9" s="1">
        <v>1112</v>
      </c>
      <c r="G9" s="1">
        <v>1037</v>
      </c>
    </row>
    <row r="10" spans="1:7" x14ac:dyDescent="0.3">
      <c r="A10" s="2" t="s">
        <v>37</v>
      </c>
      <c r="B10" s="2" t="s">
        <v>16</v>
      </c>
      <c r="C10" s="2" t="s">
        <v>32</v>
      </c>
      <c r="D10" s="1">
        <v>1034</v>
      </c>
      <c r="E10" s="1">
        <v>1133</v>
      </c>
      <c r="F10" s="1">
        <v>1079</v>
      </c>
      <c r="G10" s="1">
        <v>1082</v>
      </c>
    </row>
    <row r="11" spans="1:7" x14ac:dyDescent="0.3">
      <c r="A11" s="2" t="s">
        <v>7</v>
      </c>
      <c r="B11" s="2" t="s">
        <v>4</v>
      </c>
      <c r="C11" s="2" t="s">
        <v>33</v>
      </c>
      <c r="D11" s="1">
        <v>1127</v>
      </c>
      <c r="E11" s="1">
        <v>1165</v>
      </c>
      <c r="F11" s="1">
        <v>1092</v>
      </c>
      <c r="G11" s="1">
        <v>1128</v>
      </c>
    </row>
    <row r="12" spans="1:7" x14ac:dyDescent="0.3">
      <c r="A12" s="2" t="s">
        <v>37</v>
      </c>
      <c r="B12" s="2" t="s">
        <v>16</v>
      </c>
      <c r="C12" s="2" t="s">
        <v>34</v>
      </c>
      <c r="D12" s="1">
        <v>1052</v>
      </c>
      <c r="E12" s="1">
        <v>1098</v>
      </c>
      <c r="F12" s="1">
        <v>1156</v>
      </c>
      <c r="G12" s="1">
        <v>1102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E71BC-C73E-47F9-9A80-C3C46E445E94}">
  <dimension ref="A2:E7"/>
  <sheetViews>
    <sheetView zoomScaleNormal="100" workbookViewId="0">
      <selection activeCell="H26" sqref="H26"/>
    </sheetView>
  </sheetViews>
  <sheetFormatPr defaultRowHeight="16.5" x14ac:dyDescent="0.3"/>
  <cols>
    <col min="1" max="2" width="12.75" customWidth="1"/>
    <col min="3" max="4" width="11.75" customWidth="1"/>
    <col min="5" max="5" width="12.75" customWidth="1"/>
  </cols>
  <sheetData>
    <row r="2" spans="1:5" x14ac:dyDescent="0.3">
      <c r="A2" s="3" t="s">
        <v>0</v>
      </c>
      <c r="B2" s="3" t="s">
        <v>9</v>
      </c>
      <c r="C2" s="3" t="s">
        <v>18</v>
      </c>
      <c r="D2" s="3" t="s">
        <v>17</v>
      </c>
      <c r="E2" s="3" t="s">
        <v>39</v>
      </c>
    </row>
    <row r="3" spans="1:5" x14ac:dyDescent="0.3">
      <c r="A3" s="2" t="s">
        <v>5</v>
      </c>
      <c r="B3" s="2" t="s">
        <v>10</v>
      </c>
      <c r="C3" s="7">
        <v>1074</v>
      </c>
      <c r="D3" s="7">
        <v>950</v>
      </c>
      <c r="E3" s="7">
        <v>1029</v>
      </c>
    </row>
    <row r="4" spans="1:5" x14ac:dyDescent="0.3">
      <c r="A4" s="2" t="s">
        <v>8</v>
      </c>
      <c r="B4" s="2" t="s">
        <v>11</v>
      </c>
      <c r="C4" s="7">
        <v>1248</v>
      </c>
      <c r="D4" s="7">
        <v>1177</v>
      </c>
      <c r="E4" s="7">
        <v>1152</v>
      </c>
    </row>
    <row r="5" spans="1:5" x14ac:dyDescent="0.3">
      <c r="A5" s="2" t="s">
        <v>8</v>
      </c>
      <c r="B5" s="2" t="s">
        <v>12</v>
      </c>
      <c r="C5" s="7">
        <v>1277</v>
      </c>
      <c r="D5" s="7">
        <v>1016</v>
      </c>
      <c r="E5" s="7">
        <v>1163</v>
      </c>
    </row>
    <row r="6" spans="1:5" x14ac:dyDescent="0.3">
      <c r="A6" s="2" t="s">
        <v>5</v>
      </c>
      <c r="B6" s="2" t="s">
        <v>13</v>
      </c>
      <c r="C6" s="7">
        <v>1034</v>
      </c>
      <c r="D6" s="7">
        <v>1153</v>
      </c>
      <c r="E6" s="7">
        <v>1052</v>
      </c>
    </row>
    <row r="7" spans="1:5" x14ac:dyDescent="0.3">
      <c r="A7" s="2" t="s">
        <v>6</v>
      </c>
      <c r="B7" s="2" t="s">
        <v>14</v>
      </c>
      <c r="C7" s="7">
        <v>1133</v>
      </c>
      <c r="D7" s="7">
        <v>1079</v>
      </c>
      <c r="E7" s="7">
        <v>1082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2</vt:i4>
      </vt:variant>
    </vt:vector>
  </HeadingPairs>
  <TitlesOfParts>
    <vt:vector size="10" baseType="lpstr">
      <vt:lpstr>장서현황</vt:lpstr>
      <vt:lpstr>부분합</vt:lpstr>
      <vt:lpstr>필터</vt:lpstr>
      <vt:lpstr>시나리오 요약</vt:lpstr>
      <vt:lpstr>시나리오</vt:lpstr>
      <vt:lpstr>피벗테이블 정답</vt:lpstr>
      <vt:lpstr>피벗테이블</vt:lpstr>
      <vt:lpstr>차트</vt:lpstr>
      <vt:lpstr>필터!Criteria</vt:lpstr>
      <vt:lpstr>필터!Extract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2025-01-20T08:04:34Z</dcterms:created>
  <dcterms:modified xsi:type="dcterms:W3CDTF">2025-08-08T08:17:48Z</dcterms:modified>
</cp:coreProperties>
</file>